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46" i="1" l="1"/>
  <c r="E145" i="1"/>
  <c r="E144" i="1"/>
  <c r="E114" i="1"/>
  <c r="E113" i="1"/>
  <c r="E63" i="1"/>
  <c r="E26" i="1"/>
  <c r="E27" i="1"/>
  <c r="E29" i="1"/>
  <c r="E30" i="1"/>
  <c r="E31" i="1"/>
  <c r="E32" i="1"/>
  <c r="E33" i="1"/>
  <c r="E34" i="1"/>
  <c r="E35" i="1"/>
  <c r="E42" i="1"/>
  <c r="E43" i="1"/>
  <c r="E44" i="1"/>
  <c r="E45" i="1"/>
  <c r="E46" i="1"/>
  <c r="E47" i="1"/>
  <c r="E48" i="1"/>
  <c r="E49" i="1"/>
  <c r="E50" i="1"/>
  <c r="E51" i="1"/>
  <c r="E52" i="1"/>
  <c r="E56" i="1"/>
  <c r="E57" i="1"/>
  <c r="E58" i="1"/>
  <c r="E59" i="1"/>
  <c r="E60" i="1"/>
  <c r="E61" i="1"/>
  <c r="E62" i="1"/>
  <c r="E64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1" i="1"/>
  <c r="E92" i="1"/>
  <c r="E93" i="1"/>
  <c r="E94" i="1"/>
  <c r="E95" i="1"/>
  <c r="E96" i="1"/>
  <c r="E97" i="1"/>
  <c r="E98" i="1"/>
  <c r="E100" i="1"/>
  <c r="E101" i="1"/>
  <c r="E102" i="1"/>
  <c r="E106" i="1"/>
  <c r="E107" i="1"/>
  <c r="E108" i="1"/>
  <c r="E109" i="1"/>
  <c r="E110" i="1"/>
  <c r="E111" i="1"/>
  <c r="E112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7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</calcChain>
</file>

<file path=xl/sharedStrings.xml><?xml version="1.0" encoding="utf-8"?>
<sst xmlns="http://schemas.openxmlformats.org/spreadsheetml/2006/main" count="328" uniqueCount="287">
  <si>
    <t>Код бюджетной классификации Российской Федерации</t>
  </si>
  <si>
    <t>Наименование доходов</t>
  </si>
  <si>
    <t>Прогноз доходов на 2018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</si>
  <si>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</si>
  <si>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</si>
  <si>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</si>
  <si>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</si>
  <si>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</si>
  <si>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</si>
  <si>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</si>
  <si>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</si>
  <si>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</si>
  <si>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</si>
  <si>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</si>
  <si>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</si>
  <si>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</si>
  <si>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</si>
  <si>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</si>
  <si>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</si>
  <si>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</si>
  <si>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</si>
  <si>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</si>
  <si>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</si>
  <si>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</si>
  <si>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</si>
  <si>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</si>
  <si>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</si>
  <si>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-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</si>
  <si>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</si>
  <si>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</si>
  <si>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</si>
  <si>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</si>
  <si>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</si>
  <si>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</si>
  <si>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</si>
  <si>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</si>
  <si>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</si>
  <si>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</si>
  <si>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</si>
  <si>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1 09 00000 00 0000 000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</si>
  <si>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</si>
  <si>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налогам и сборам субъектов Российской Федерации)</t>
  </si>
  <si>
    <t>Налог с продаж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</si>
  <si>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</si>
  <si>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</si>
  <si>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</si>
  <si>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</si>
  <si>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</si>
  <si>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</si>
  <si>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</si>
  <si>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</si>
  <si>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</si>
  <si>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</si>
  <si>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</si>
  <si>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</si>
  <si>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</si>
  <si>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</si>
  <si>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</si>
  <si>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</si>
  <si>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</si>
  <si>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</si>
  <si>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</si>
  <si>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</si>
  <si>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</si>
  <si>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</si>
  <si>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</si>
  <si>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</si>
  <si>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Плата за размещение отходов производства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</si>
  <si>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</si>
  <si>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</si>
  <si>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</si>
  <si>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</si>
  <si>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</si>
  <si>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реализации 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 в том числе казенных)</t>
  </si>
  <si>
    <t>Доходы от реализации  имущества, находящегося  в  собственности муниципальных районов  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</si>
  <si>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 иного имущества, находящегося в собственности муниципальных районов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</si>
  <si>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</si>
  <si>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</si>
  <si>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</si>
  <si>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</si>
  <si>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</si>
  <si>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</si>
  <si>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</si>
  <si>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</si>
  <si>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</si>
  <si>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</si>
  <si>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</si>
  <si>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</si>
  <si>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</si>
  <si>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</si>
  <si>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</si>
  <si>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</si>
  <si>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</si>
  <si>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</si>
  <si>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</si>
  <si>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</si>
  <si>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</si>
  <si>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</si>
  <si>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</si>
  <si>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</si>
  <si>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 законодательства в области охраны окружающей  среды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</si>
  <si>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</si>
  <si>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</si>
  <si>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</si>
  <si>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</si>
  <si>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</si>
  <si>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</si>
  <si>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об электроэнергетике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</si>
  <si>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</si>
  <si>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</si>
  <si>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</si>
  <si>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</si>
  <si>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</si>
  <si>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</si>
  <si>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</si>
  <si>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</si>
  <si>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</si>
  <si>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</si>
  <si>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</si>
  <si>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</si>
  <si>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2 02 15001 00 0000 151</t>
  </si>
  <si>
    <t>Дотации на выравнивание бюджетной обеспеченности</t>
  </si>
  <si>
    <t>2 02 15001 05 0000 151</t>
  </si>
  <si>
    <t>Дотации бюджетам муниципальных районов на выравнивание бюджетной обеспеченности</t>
  </si>
  <si>
    <t>2 02 15002 00 0000 151</t>
  </si>
  <si>
    <t>Дотации бюджетам на поддержку мер по обеспечению сбалансированности бюджетов</t>
  </si>
  <si>
    <t>2 02 15002 05 0000 151</t>
  </si>
  <si>
    <t>Дотации бюджетам муниципальных районов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</si>
  <si>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</si>
  <si>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</si>
  <si>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</si>
  <si>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</si>
  <si>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</si>
  <si>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</si>
  <si>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2 02 25467 00 0000 151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</si>
  <si>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</si>
  <si>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2 02 25467 05 0000 151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</si>
  <si>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</si>
  <si>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2 02 25497 00 0000 151</t>
  </si>
  <si>
    <t>Субсидии бюджетам на реализацию мероприятий по обеспечению жильем молодых семей</t>
  </si>
  <si>
    <t>2 02 25497 05 0000 151</t>
  </si>
  <si>
    <t>Субсидии бюджетам муниципальных районов на реализацию мероприятий по обеспечению жильем молодых семей</t>
  </si>
  <si>
    <t>2 02 25519 00 0000 151</t>
  </si>
  <si>
    <t>Субсидия бюджетам на поддержку отрасли культуры</t>
  </si>
  <si>
    <t>2 02 25519 05 0000 151</t>
  </si>
  <si>
    <t>Субсидия бюджетам муниципальных районов на поддержку отрасли культуры</t>
  </si>
  <si>
    <t>2 02 29999 00 0000 151</t>
  </si>
  <si>
    <t>Прочие субсидии</t>
  </si>
  <si>
    <t>2 02 29999 05 0000 151</t>
  </si>
  <si>
    <t>Прочие субсидии бюджетам муниципальных районов</t>
  </si>
  <si>
    <t>2 02 30000 00 0000 151</t>
  </si>
  <si>
    <t>Субвенции бюджетам бюджетной системы Российской Федерации</t>
  </si>
  <si>
    <t>2 02 30024 00 0000 151</t>
  </si>
  <si>
    <t>Субвенции местным бюджетам на выполнение передаваемых полномочий субъектов Российской Федерации</t>
  </si>
  <si>
    <t>2 02 30024 05 0000 151</t>
  </si>
  <si>
    <t>Субвенции  бюджетам муниципальных районов  на выполнение передаваемых полномочий субъектов Российской Федерации</t>
  </si>
  <si>
    <t>2 02 30029 00 0000 151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</si>
  <si>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</si>
  <si>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2 02 30029 05 0000 151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</si>
  <si>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</si>
  <si>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</si>
  <si>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</si>
  <si>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2 02 35082 05 0000 151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</si>
  <si>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</si>
  <si>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2 02 35118 00 0000 151</t>
  </si>
  <si>
    <t>Субвенции бюджетам  на осуществление первичного воинского учета на территориях, где отсутствуют военные комиссариаты</t>
  </si>
  <si>
    <t>2 02  35118 05 0000151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</si>
  <si>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</si>
  <si>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2 02  35120 00 0000151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</si>
  <si>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</si>
  <si>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2 02  35120 05 0000151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</si>
  <si>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</si>
  <si>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</si>
  <si>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</si>
  <si>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2 02 35260 05 0000 151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</si>
  <si>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</si>
  <si>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</si>
  <si>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</si>
  <si>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</si>
  <si>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</si>
  <si>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</si>
  <si>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</si>
  <si>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</si>
  <si>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</si>
  <si>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2 02 49999 05 0000 151</t>
  </si>
  <si>
    <t>Прочие межбюджетные трансферты, передаваемые бюджетам муниципальных районов</t>
  </si>
  <si>
    <t>ИТОГО ДОХОДОВ</t>
  </si>
  <si>
    <t>Приложение № 1</t>
  </si>
  <si>
    <t>к постановлению администрации</t>
  </si>
  <si>
    <t>Унечского района</t>
  </si>
  <si>
    <t>(рублей)</t>
  </si>
  <si>
    <t xml:space="preserve"> 1 08 00000 00 0000 000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</si>
  <si>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</si>
  <si>
    <t>Доходы бюджета муниципального образования «Унечский муниципальный район» за 9 месяцев 2018 года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</si>
  <si>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</si>
  <si>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-</t>
  </si>
  <si>
    <t>Плата за размещение отходов производства и потребления</t>
  </si>
  <si>
    <t>Прочие дотации</t>
  </si>
  <si>
    <t>2 02 19999 00 0000 151</t>
  </si>
  <si>
    <t>Прочие дотации бюджетам муниципальных районов</t>
  </si>
  <si>
    <t>2 02 19999 05 0000 151</t>
  </si>
  <si>
    <t>2 07 00000 00 0000 000</t>
  </si>
  <si>
    <t>ПРОЧИЕ БЕЗВОЗМЕЗДНЫЕ ПОСТУПЛЕНИЯ</t>
  </si>
  <si>
    <t>2 07 05000 05 0000 180</t>
  </si>
  <si>
    <t>Прочие безвозмездные поступления в бюджеты муниципальных районов</t>
  </si>
  <si>
    <t>2 07 05030 05 0000 180</t>
  </si>
  <si>
    <t>Кассовое исполнение за 9 месяцев 2018 года</t>
  </si>
  <si>
    <t xml:space="preserve"> 1 09 06000 02 0000 110</t>
  </si>
  <si>
    <t xml:space="preserve"> 1 09 06010 02 0000 110</t>
  </si>
  <si>
    <t xml:space="preserve"> 1 09 07000 00 0000 110</t>
  </si>
  <si>
    <t xml:space="preserve"> 1 03 00000 00 0000 000</t>
  </si>
  <si>
    <t xml:space="preserve"> 1 03 02000 01 0000 110</t>
  </si>
  <si>
    <t xml:space="preserve"> 1 03 02230 01 0000 110</t>
  </si>
  <si>
    <t xml:space="preserve"> 1 03 02240 01 0000 110</t>
  </si>
  <si>
    <t xml:space="preserve"> 1 03 02250 01 0000 110</t>
  </si>
  <si>
    <t xml:space="preserve"> 1 03 02260 01 0000 110</t>
  </si>
  <si>
    <t xml:space="preserve"> 1 05 00000 00 0000 000</t>
  </si>
  <si>
    <t xml:space="preserve"> 1 05 02000 02 0000 110</t>
  </si>
  <si>
    <t xml:space="preserve"> 1 05 02010 02 0000 110</t>
  </si>
  <si>
    <t xml:space="preserve"> 1 05 02020 02 0000 110</t>
  </si>
  <si>
    <t xml:space="preserve"> 1 05 03000 01 0000 110</t>
  </si>
  <si>
    <t xml:space="preserve"> 1 05 03010 01 0000 110</t>
  </si>
  <si>
    <t xml:space="preserve"> 1 05 03020 01 0000 110</t>
  </si>
  <si>
    <t xml:space="preserve"> 1 05 04000 02 0000 110 </t>
  </si>
  <si>
    <t xml:space="preserve"> 1 05 04020 02 0000 110</t>
  </si>
  <si>
    <t xml:space="preserve"> 1 09 07030 00 0000 110</t>
  </si>
  <si>
    <t xml:space="preserve"> 1 09 07033 05 0000 110</t>
  </si>
  <si>
    <t xml:space="preserve"> 1 11 00000 00 0000 000</t>
  </si>
  <si>
    <t xml:space="preserve"> 1 11 01000 00 0000 120</t>
  </si>
  <si>
    <t xml:space="preserve"> 1 11 01050 05 0000 120</t>
  </si>
  <si>
    <t xml:space="preserve"> 1 11 05000 00 0000 120</t>
  </si>
  <si>
    <t xml:space="preserve"> 1 11 05010 00 0000 120</t>
  </si>
  <si>
    <t xml:space="preserve"> 1 11 05013 05 0000 120</t>
  </si>
  <si>
    <t xml:space="preserve"> 1 11 05013 13 0000 120</t>
  </si>
  <si>
    <t xml:space="preserve"> 1 11 05020 00 0000 120</t>
  </si>
  <si>
    <t xml:space="preserve"> 1 11 05025 05 0000 120</t>
  </si>
  <si>
    <t xml:space="preserve"> 1 11 05030 00 0000 120</t>
  </si>
  <si>
    <t xml:space="preserve"> 1 11 05035 05 0000 120</t>
  </si>
  <si>
    <t xml:space="preserve"> 1 11 07000 00 0000 120</t>
  </si>
  <si>
    <t xml:space="preserve"> 1 11 07010 00 0000 120</t>
  </si>
  <si>
    <t xml:space="preserve"> 1 11 07015 05 0000 120</t>
  </si>
  <si>
    <t xml:space="preserve"> 1 11 09000 00 0000 120</t>
  </si>
  <si>
    <t xml:space="preserve"> 1 11 09040 00 0000 120</t>
  </si>
  <si>
    <t xml:space="preserve"> 1 11 09045 05 0000 120</t>
  </si>
  <si>
    <t xml:space="preserve"> 1 12 00000 00 0000 000</t>
  </si>
  <si>
    <t xml:space="preserve"> 1 12 01000 01 0000 120</t>
  </si>
  <si>
    <t xml:space="preserve"> 1 12 01010 01 0000 120</t>
  </si>
  <si>
    <t xml:space="preserve"> 1 12 01030 01 0000 120</t>
  </si>
  <si>
    <t xml:space="preserve"> 1 12 01040 01 0000 120</t>
  </si>
  <si>
    <t xml:space="preserve"> 1 12 01041 01 0000 120</t>
  </si>
  <si>
    <t xml:space="preserve"> 1 13 00000 00 0000 000</t>
  </si>
  <si>
    <t xml:space="preserve"> 1 13 02000 00 0000 130</t>
  </si>
  <si>
    <t xml:space="preserve"> 1 13 02990 00 0000 130</t>
  </si>
  <si>
    <t xml:space="preserve"> 1 13 02995 05 0000 130</t>
  </si>
  <si>
    <t xml:space="preserve"> 1 14 00000 00 0000 000 </t>
  </si>
  <si>
    <t xml:space="preserve"> 1 14 02000 00 0000 000</t>
  </si>
  <si>
    <t xml:space="preserve"> 1 14 02050 05 0000 410</t>
  </si>
  <si>
    <t xml:space="preserve"> 1 14 02053 05 0000 410</t>
  </si>
  <si>
    <t xml:space="preserve"> 1 14 06300 00 0000 430</t>
  </si>
  <si>
    <t xml:space="preserve"> 1 14 06310 00 0000 430</t>
  </si>
  <si>
    <t xml:space="preserve"> 1 14 06313 13 0000 430</t>
  </si>
  <si>
    <t xml:space="preserve"> 1 15 00000 00 0000 000</t>
  </si>
  <si>
    <t xml:space="preserve"> 1 16 00000 00 0000 000</t>
  </si>
  <si>
    <t xml:space="preserve"> 1 16 03000 00 0000 140</t>
  </si>
  <si>
    <t xml:space="preserve"> 1 16 03010 01 0000 140</t>
  </si>
  <si>
    <t xml:space="preserve"> 1 16 03030 01 0000 140</t>
  </si>
  <si>
    <t xml:space="preserve"> 1 16 06000 01 0000 140</t>
  </si>
  <si>
    <t xml:space="preserve"> 1 16 08000 01 0000 140</t>
  </si>
  <si>
    <t xml:space="preserve"> 1 16 08010 01 0000 140</t>
  </si>
  <si>
    <t xml:space="preserve"> 1 16 08020 01 0000 140</t>
  </si>
  <si>
    <t xml:space="preserve"> 1 16 25000  00 0000 140</t>
  </si>
  <si>
    <t xml:space="preserve"> 1 16 25050 01 0000 140</t>
  </si>
  <si>
    <t xml:space="preserve"> 1 16 25060 01 0000 140</t>
  </si>
  <si>
    <t xml:space="preserve"> 1 16 28000 01 0000 140</t>
  </si>
  <si>
    <t xml:space="preserve"> 1 16 30000 01 0000 140</t>
  </si>
  <si>
    <t xml:space="preserve"> 1 16 30030 01 0000 140</t>
  </si>
  <si>
    <t xml:space="preserve"> 1 16 33000 00 0000 140</t>
  </si>
  <si>
    <t xml:space="preserve"> 1 16 33050 05 0000 140</t>
  </si>
  <si>
    <t xml:space="preserve"> 1 16 41000 01 0000 140</t>
  </si>
  <si>
    <t xml:space="preserve"> 1 16 43000 01 0000 140</t>
  </si>
  <si>
    <t xml:space="preserve"> 1 16 90000 00 0000 140</t>
  </si>
  <si>
    <t xml:space="preserve"> 1 16 90050 05 0000 140</t>
  </si>
  <si>
    <t xml:space="preserve"> 1 17 00000 00 0000 000</t>
  </si>
  <si>
    <t xml:space="preserve"> 1 17 01000 00 0000 180</t>
  </si>
  <si>
    <t xml:space="preserve"> 1 17 01050 05 0000 180</t>
  </si>
  <si>
    <t>Процент исполнения к прогнозным параметрам доходов</t>
  </si>
  <si>
    <t>от 26.10.2018 г. № 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</si>
</sst>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tabSelected="1" zoomScaleNormal="100" workbookViewId="0">
      <selection activeCell="C5" sqref="C5"/>
    </sheetView>
  </sheetViews>
  <sheetFormatPr defaultRowHeight="15" x14ac:dyDescent="0.25"/>
  <cols>
    <col min="1" max="1" width="21.85546875" style="1" customWidth="1"/>
    <col min="2" max="2" width="47" style="4" customWidth="1"/>
    <col min="3" max="3" width="14.85546875" style="6" customWidth="1"/>
    <col min="4" max="4" width="15.28515625" style="6" customWidth="1"/>
    <col min="5" max="5" width="8.140625" style="1" customWidth="1"/>
  </cols>
  <sheetData>
    <row r="1" spans="1:7" x14ac:dyDescent="0.25">
      <c r="A1" s="2"/>
      <c r="B1" s="3"/>
      <c r="C1" s="3" t="s">
        <v>187</v>
      </c>
      <c r="D1" s="5"/>
      <c r="E1" s="2"/>
    </row>
    <row r="2" spans="1:7" x14ac:dyDescent="0.25">
      <c r="A2" s="2"/>
      <c r="B2" s="3"/>
      <c r="C2" s="3" t="s">
        <v>188</v>
      </c>
      <c r="D2" s="5"/>
      <c r="E2" s="2"/>
    </row>
    <row r="3" spans="1:7" x14ac:dyDescent="0.25">
      <c r="A3" s="2"/>
      <c r="B3" s="3"/>
      <c r="C3" s="3" t="s">
        <v>189</v>
      </c>
      <c r="D3" s="5"/>
      <c r="E3" s="2"/>
    </row>
    <row r="4" spans="1:7" x14ac:dyDescent="0.25">
      <c r="A4" s="2"/>
      <c r="B4" s="3"/>
      <c r="C4" s="3"/>
      <c r="D4" s="5"/>
      <c r="E4" s="2"/>
    </row>
    <row r="5" spans="1:7" x14ac:dyDescent="0.25">
      <c r="A5" s="2"/>
      <c r="B5" s="3"/>
      <c r="C5" s="3" t="s">
        <v>286</v>
      </c>
      <c r="D5" s="5"/>
      <c r="E5" s="2"/>
    </row>
    <row r="6" spans="1:7" ht="24" customHeight="1" x14ac:dyDescent="0.25">
      <c r="A6" s="13" t="s">
        <v>193</v>
      </c>
      <c r="B6" s="13"/>
      <c r="C6" s="13"/>
      <c r="D6" s="13"/>
      <c r="E6" s="13"/>
    </row>
    <row r="7" spans="1:7" ht="25.5" customHeight="1" x14ac:dyDescent="0.25">
      <c r="A7" s="2"/>
      <c r="B7" s="3"/>
      <c r="C7" s="5"/>
      <c r="D7" s="5" t="s">
        <v>190</v>
      </c>
      <c r="E7" s="2"/>
    </row>
    <row r="8" spans="1:7" ht="102" x14ac:dyDescent="0.25">
      <c r="A8" s="10" t="s">
        <v>0</v>
      </c>
      <c r="B8" s="10" t="s">
        <v>1</v>
      </c>
      <c r="C8" s="10" t="s">
        <v>2</v>
      </c>
      <c r="D8" s="10" t="s">
        <v>206</v>
      </c>
      <c r="E8" s="7" t="s">
        <v>285</v>
      </c>
    </row>
    <row r="9" spans="1:7" x14ac:dyDescent="0.25">
      <c r="A9" s="10" t="s">
        <v>3</v>
      </c>
      <c r="B9" s="8" t="s">
        <v>4</v>
      </c>
      <c r="C9" s="9">
        <v>181903000</v>
      </c>
      <c r="D9" s="9">
        <v>131497235.2</v>
      </c>
      <c r="E9" s="12">
        <f t="shared" ref="E9:E71" si="0">D9/C9*100</f>
        <v>72.289756188737954</v>
      </c>
      <c r="G9" s="11"/>
    </row>
    <row r="10" spans="1:7" x14ac:dyDescent="0.25">
      <c r="A10" s="10" t="s">
        <v>5</v>
      </c>
      <c r="B10" s="8" t="s">
        <v>6</v>
      </c>
      <c r="C10" s="9">
        <v>131291000</v>
      </c>
      <c r="D10" s="9">
        <v>92473965.879999995</v>
      </c>
      <c r="E10" s="12">
        <f t="shared" si="0"/>
        <v>70.434352606043063</v>
      </c>
      <c r="G10" s="11"/>
    </row>
    <row r="11" spans="1:7" x14ac:dyDescent="0.25">
      <c r="A11" s="10" t="s">
        <v>7</v>
      </c>
      <c r="B11" s="8" t="s">
        <v>8</v>
      </c>
      <c r="C11" s="9">
        <v>131291000</v>
      </c>
      <c r="D11" s="9">
        <v>92473965.879999995</v>
      </c>
      <c r="E11" s="12">
        <f t="shared" si="0"/>
        <v>70.434352606043063</v>
      </c>
      <c r="G11" s="11"/>
    </row>
    <row r="12" spans="1:7" ht="90" x14ac:dyDescent="0.25">
      <c r="A12" s="10" t="s">
        <v>9</v>
      </c>
      <c r="B12" s="8" t="s">
        <v>10</v>
      </c>
      <c r="C12" s="9">
        <v>128534000</v>
      </c>
      <c r="D12" s="9">
        <v>90609019.25</v>
      </c>
      <c r="E12" s="12">
        <f t="shared" si="0"/>
        <v>70.494203284733999</v>
      </c>
      <c r="G12" s="11"/>
    </row>
    <row r="13" spans="1:7" ht="136.5" customHeight="1" x14ac:dyDescent="0.25">
      <c r="A13" s="10" t="s">
        <v>11</v>
      </c>
      <c r="B13" s="8" t="s">
        <v>12</v>
      </c>
      <c r="C13" s="9">
        <v>1444000</v>
      </c>
      <c r="D13" s="9">
        <v>730437.25</v>
      </c>
      <c r="E13" s="12">
        <f t="shared" si="0"/>
        <v>50.584297091412743</v>
      </c>
      <c r="G13" s="11"/>
    </row>
    <row r="14" spans="1:7" ht="60" x14ac:dyDescent="0.25">
      <c r="A14" s="10" t="s">
        <v>13</v>
      </c>
      <c r="B14" s="8" t="s">
        <v>14</v>
      </c>
      <c r="C14" s="9">
        <v>919000</v>
      </c>
      <c r="D14" s="9">
        <v>696668.48</v>
      </c>
      <c r="E14" s="12">
        <f t="shared" si="0"/>
        <v>75.807233949945598</v>
      </c>
      <c r="G14" s="11"/>
    </row>
    <row r="15" spans="1:7" ht="105" x14ac:dyDescent="0.25">
      <c r="A15" s="10" t="s">
        <v>15</v>
      </c>
      <c r="B15" s="8" t="s">
        <v>16</v>
      </c>
      <c r="C15" s="9">
        <v>394000</v>
      </c>
      <c r="D15" s="9">
        <v>437840.9</v>
      </c>
      <c r="E15" s="12">
        <f t="shared" si="0"/>
        <v>111.12713197969543</v>
      </c>
      <c r="G15" s="11"/>
    </row>
    <row r="16" spans="1:7" ht="45" x14ac:dyDescent="0.25">
      <c r="A16" s="10" t="s">
        <v>210</v>
      </c>
      <c r="B16" s="8" t="s">
        <v>17</v>
      </c>
      <c r="C16" s="9">
        <v>9794000</v>
      </c>
      <c r="D16" s="9">
        <v>7781990.9000000004</v>
      </c>
      <c r="E16" s="12">
        <f t="shared" si="0"/>
        <v>79.456717377986536</v>
      </c>
      <c r="G16" s="11"/>
    </row>
    <row r="17" spans="1:7" ht="45" x14ac:dyDescent="0.25">
      <c r="A17" s="10" t="s">
        <v>211</v>
      </c>
      <c r="B17" s="8" t="s">
        <v>18</v>
      </c>
      <c r="C17" s="9">
        <v>9794000</v>
      </c>
      <c r="D17" s="9">
        <v>7781990.9000000004</v>
      </c>
      <c r="E17" s="12">
        <f t="shared" si="0"/>
        <v>79.456717377986536</v>
      </c>
      <c r="G17" s="11"/>
    </row>
    <row r="18" spans="1:7" ht="87" customHeight="1" x14ac:dyDescent="0.25">
      <c r="A18" s="10" t="s">
        <v>212</v>
      </c>
      <c r="B18" s="8" t="s">
        <v>19</v>
      </c>
      <c r="C18" s="9">
        <v>3975000</v>
      </c>
      <c r="D18" s="9">
        <v>3388902.78</v>
      </c>
      <c r="E18" s="12">
        <f t="shared" si="0"/>
        <v>85.255415849056604</v>
      </c>
      <c r="G18" s="11"/>
    </row>
    <row r="19" spans="1:7" ht="108.75" customHeight="1" x14ac:dyDescent="0.25">
      <c r="A19" s="10" t="s">
        <v>213</v>
      </c>
      <c r="B19" s="8" t="s">
        <v>20</v>
      </c>
      <c r="C19" s="9">
        <v>40000</v>
      </c>
      <c r="D19" s="9">
        <v>30738.01</v>
      </c>
      <c r="E19" s="12">
        <f t="shared" si="0"/>
        <v>76.845025000000007</v>
      </c>
      <c r="G19" s="11"/>
    </row>
    <row r="20" spans="1:7" ht="96" customHeight="1" x14ac:dyDescent="0.25">
      <c r="A20" s="10" t="s">
        <v>214</v>
      </c>
      <c r="B20" s="8" t="s">
        <v>21</v>
      </c>
      <c r="C20" s="9">
        <v>6526000</v>
      </c>
      <c r="D20" s="9">
        <v>5121451.34</v>
      </c>
      <c r="E20" s="12">
        <f t="shared" si="0"/>
        <v>78.477648482991114</v>
      </c>
      <c r="G20" s="11"/>
    </row>
    <row r="21" spans="1:7" ht="90.75" customHeight="1" x14ac:dyDescent="0.25">
      <c r="A21" s="10" t="s">
        <v>215</v>
      </c>
      <c r="B21" s="8" t="s">
        <v>22</v>
      </c>
      <c r="C21" s="9">
        <v>-747000</v>
      </c>
      <c r="D21" s="9">
        <v>-759101.23</v>
      </c>
      <c r="E21" s="12">
        <f t="shared" si="0"/>
        <v>101.61997724230254</v>
      </c>
      <c r="G21" s="11"/>
    </row>
    <row r="22" spans="1:7" x14ac:dyDescent="0.25">
      <c r="A22" s="10" t="s">
        <v>216</v>
      </c>
      <c r="B22" s="8" t="s">
        <v>23</v>
      </c>
      <c r="C22" s="9">
        <v>24855000</v>
      </c>
      <c r="D22" s="9">
        <v>18111300.309999999</v>
      </c>
      <c r="E22" s="12">
        <f t="shared" si="0"/>
        <v>72.867834681150669</v>
      </c>
      <c r="G22" s="11"/>
    </row>
    <row r="23" spans="1:7" ht="30" x14ac:dyDescent="0.25">
      <c r="A23" s="10" t="s">
        <v>217</v>
      </c>
      <c r="B23" s="8" t="s">
        <v>24</v>
      </c>
      <c r="C23" s="9">
        <v>24239000</v>
      </c>
      <c r="D23" s="9">
        <v>17380105.66</v>
      </c>
      <c r="E23" s="12">
        <f t="shared" si="0"/>
        <v>71.703063905276622</v>
      </c>
      <c r="G23" s="11"/>
    </row>
    <row r="24" spans="1:7" ht="30" x14ac:dyDescent="0.25">
      <c r="A24" s="10" t="s">
        <v>218</v>
      </c>
      <c r="B24" s="8" t="s">
        <v>24</v>
      </c>
      <c r="C24" s="9">
        <v>24239000</v>
      </c>
      <c r="D24" s="9">
        <v>17379972.239999998</v>
      </c>
      <c r="E24" s="12">
        <f t="shared" si="0"/>
        <v>71.70251347002764</v>
      </c>
      <c r="G24" s="11"/>
    </row>
    <row r="25" spans="1:7" ht="46.5" customHeight="1" x14ac:dyDescent="0.25">
      <c r="A25" s="10" t="s">
        <v>219</v>
      </c>
      <c r="B25" s="8" t="s">
        <v>194</v>
      </c>
      <c r="C25" s="9" t="s">
        <v>195</v>
      </c>
      <c r="D25" s="9">
        <v>133.41999999999999</v>
      </c>
      <c r="E25" s="12" t="s">
        <v>195</v>
      </c>
      <c r="G25" s="11"/>
    </row>
    <row r="26" spans="1:7" x14ac:dyDescent="0.25">
      <c r="A26" s="10" t="s">
        <v>220</v>
      </c>
      <c r="B26" s="8" t="s">
        <v>25</v>
      </c>
      <c r="C26" s="9">
        <v>145000</v>
      </c>
      <c r="D26" s="9">
        <v>154792.16</v>
      </c>
      <c r="E26" s="12">
        <f t="shared" si="0"/>
        <v>106.75321379310346</v>
      </c>
      <c r="G26" s="11"/>
    </row>
    <row r="27" spans="1:7" x14ac:dyDescent="0.25">
      <c r="A27" s="10" t="s">
        <v>221</v>
      </c>
      <c r="B27" s="8" t="s">
        <v>25</v>
      </c>
      <c r="C27" s="9">
        <v>145000</v>
      </c>
      <c r="D27" s="9">
        <v>154563.1</v>
      </c>
      <c r="E27" s="12">
        <f t="shared" si="0"/>
        <v>106.59524137931035</v>
      </c>
      <c r="G27" s="11"/>
    </row>
    <row r="28" spans="1:7" ht="28.5" customHeight="1" x14ac:dyDescent="0.25">
      <c r="A28" s="10" t="s">
        <v>222</v>
      </c>
      <c r="B28" s="8" t="s">
        <v>26</v>
      </c>
      <c r="C28" s="9" t="s">
        <v>27</v>
      </c>
      <c r="D28" s="9">
        <v>229.06</v>
      </c>
      <c r="E28" s="12" t="s">
        <v>195</v>
      </c>
      <c r="G28" s="11"/>
    </row>
    <row r="29" spans="1:7" ht="30" x14ac:dyDescent="0.25">
      <c r="A29" s="10" t="s">
        <v>223</v>
      </c>
      <c r="B29" s="8" t="s">
        <v>28</v>
      </c>
      <c r="C29" s="9">
        <v>471000</v>
      </c>
      <c r="D29" s="9">
        <v>576402.49</v>
      </c>
      <c r="E29" s="12">
        <f t="shared" si="0"/>
        <v>122.37844798301487</v>
      </c>
      <c r="G29" s="11"/>
    </row>
    <row r="30" spans="1:7" ht="45" x14ac:dyDescent="0.25">
      <c r="A30" s="10" t="s">
        <v>224</v>
      </c>
      <c r="B30" s="8" t="s">
        <v>29</v>
      </c>
      <c r="C30" s="9">
        <v>471000</v>
      </c>
      <c r="D30" s="9">
        <v>576402.49</v>
      </c>
      <c r="E30" s="12">
        <f t="shared" si="0"/>
        <v>122.37844798301487</v>
      </c>
      <c r="G30" s="11"/>
    </row>
    <row r="31" spans="1:7" x14ac:dyDescent="0.25">
      <c r="A31" s="10" t="s">
        <v>191</v>
      </c>
      <c r="B31" s="8" t="s">
        <v>30</v>
      </c>
      <c r="C31" s="9">
        <v>1983000</v>
      </c>
      <c r="D31" s="9">
        <v>1513100.19</v>
      </c>
      <c r="E31" s="12">
        <f t="shared" si="0"/>
        <v>76.303590015128592</v>
      </c>
      <c r="G31" s="11"/>
    </row>
    <row r="32" spans="1:7" ht="45" x14ac:dyDescent="0.25">
      <c r="A32" s="10" t="s">
        <v>31</v>
      </c>
      <c r="B32" s="8" t="s">
        <v>32</v>
      </c>
      <c r="C32" s="9">
        <v>1973000</v>
      </c>
      <c r="D32" s="9">
        <v>1498100.19</v>
      </c>
      <c r="E32" s="12">
        <f t="shared" si="0"/>
        <v>75.930065382665987</v>
      </c>
      <c r="G32" s="11"/>
    </row>
    <row r="33" spans="1:7" ht="60" x14ac:dyDescent="0.25">
      <c r="A33" s="10" t="s">
        <v>33</v>
      </c>
      <c r="B33" s="8" t="s">
        <v>34</v>
      </c>
      <c r="C33" s="9">
        <v>1973000</v>
      </c>
      <c r="D33" s="9">
        <v>1498100.19</v>
      </c>
      <c r="E33" s="12">
        <f t="shared" si="0"/>
        <v>75.930065382665987</v>
      </c>
      <c r="G33" s="11"/>
    </row>
    <row r="34" spans="1:7" ht="45" x14ac:dyDescent="0.25">
      <c r="A34" s="10" t="s">
        <v>35</v>
      </c>
      <c r="B34" s="8" t="s">
        <v>36</v>
      </c>
      <c r="C34" s="9">
        <v>10000</v>
      </c>
      <c r="D34" s="9">
        <v>15000</v>
      </c>
      <c r="E34" s="12">
        <f t="shared" si="0"/>
        <v>150</v>
      </c>
      <c r="G34" s="11"/>
    </row>
    <row r="35" spans="1:7" ht="30" x14ac:dyDescent="0.25">
      <c r="A35" s="10" t="s">
        <v>37</v>
      </c>
      <c r="B35" s="8" t="s">
        <v>38</v>
      </c>
      <c r="C35" s="9">
        <v>10000</v>
      </c>
      <c r="D35" s="9">
        <v>15000</v>
      </c>
      <c r="E35" s="12">
        <f t="shared" si="0"/>
        <v>150</v>
      </c>
      <c r="G35" s="11"/>
    </row>
    <row r="36" spans="1:7" ht="49.5" customHeight="1" x14ac:dyDescent="0.25">
      <c r="A36" s="10" t="s">
        <v>39</v>
      </c>
      <c r="B36" s="8" t="s">
        <v>40</v>
      </c>
      <c r="C36" s="9" t="s">
        <v>27</v>
      </c>
      <c r="D36" s="9">
        <v>1738.68</v>
      </c>
      <c r="E36" s="12" t="s">
        <v>195</v>
      </c>
      <c r="G36" s="11"/>
    </row>
    <row r="37" spans="1:7" ht="30" x14ac:dyDescent="0.25">
      <c r="A37" s="10" t="s">
        <v>207</v>
      </c>
      <c r="B37" s="8" t="s">
        <v>41</v>
      </c>
      <c r="C37" s="9" t="s">
        <v>27</v>
      </c>
      <c r="D37" s="9">
        <v>1490.22</v>
      </c>
      <c r="E37" s="12" t="s">
        <v>195</v>
      </c>
      <c r="G37" s="11"/>
    </row>
    <row r="38" spans="1:7" x14ac:dyDescent="0.25">
      <c r="A38" s="10" t="s">
        <v>208</v>
      </c>
      <c r="B38" s="8" t="s">
        <v>42</v>
      </c>
      <c r="C38" s="9" t="s">
        <v>27</v>
      </c>
      <c r="D38" s="9">
        <v>1490.22</v>
      </c>
      <c r="E38" s="12" t="s">
        <v>195</v>
      </c>
      <c r="G38" s="11"/>
    </row>
    <row r="39" spans="1:7" ht="30" x14ac:dyDescent="0.25">
      <c r="A39" s="10" t="s">
        <v>209</v>
      </c>
      <c r="B39" s="8" t="s">
        <v>43</v>
      </c>
      <c r="C39" s="9" t="s">
        <v>27</v>
      </c>
      <c r="D39" s="9">
        <v>248.46</v>
      </c>
      <c r="E39" s="12" t="s">
        <v>195</v>
      </c>
      <c r="G39" s="11"/>
    </row>
    <row r="40" spans="1:7" ht="60" x14ac:dyDescent="0.25">
      <c r="A40" s="10" t="s">
        <v>225</v>
      </c>
      <c r="B40" s="8" t="s">
        <v>44</v>
      </c>
      <c r="C40" s="9" t="s">
        <v>27</v>
      </c>
      <c r="D40" s="9">
        <v>248.46</v>
      </c>
      <c r="E40" s="12" t="s">
        <v>195</v>
      </c>
      <c r="G40" s="11"/>
    </row>
    <row r="41" spans="1:7" ht="75" x14ac:dyDescent="0.25">
      <c r="A41" s="10" t="s">
        <v>226</v>
      </c>
      <c r="B41" s="8" t="s">
        <v>45</v>
      </c>
      <c r="C41" s="9" t="s">
        <v>27</v>
      </c>
      <c r="D41" s="9">
        <v>248.46</v>
      </c>
      <c r="E41" s="12" t="s">
        <v>195</v>
      </c>
      <c r="G41" s="11"/>
    </row>
    <row r="42" spans="1:7" ht="60" x14ac:dyDescent="0.25">
      <c r="A42" s="10" t="s">
        <v>227</v>
      </c>
      <c r="B42" s="8" t="s">
        <v>46</v>
      </c>
      <c r="C42" s="9">
        <v>8469000</v>
      </c>
      <c r="D42" s="9">
        <v>7286222.4699999997</v>
      </c>
      <c r="E42" s="12">
        <f t="shared" si="0"/>
        <v>86.034035541386231</v>
      </c>
      <c r="G42" s="11"/>
    </row>
    <row r="43" spans="1:7" ht="90" x14ac:dyDescent="0.25">
      <c r="A43" s="10" t="s">
        <v>228</v>
      </c>
      <c r="B43" s="8" t="s">
        <v>47</v>
      </c>
      <c r="C43" s="9">
        <v>14000</v>
      </c>
      <c r="D43" s="9">
        <v>17820.5</v>
      </c>
      <c r="E43" s="12">
        <f t="shared" si="0"/>
        <v>127.28928571428571</v>
      </c>
      <c r="G43" s="11"/>
    </row>
    <row r="44" spans="1:7" ht="64.5" customHeight="1" x14ac:dyDescent="0.25">
      <c r="A44" s="10" t="s">
        <v>229</v>
      </c>
      <c r="B44" s="8" t="s">
        <v>48</v>
      </c>
      <c r="C44" s="9">
        <v>14000</v>
      </c>
      <c r="D44" s="9">
        <v>17820.5</v>
      </c>
      <c r="E44" s="12">
        <f t="shared" si="0"/>
        <v>127.28928571428571</v>
      </c>
      <c r="G44" s="11"/>
    </row>
    <row r="45" spans="1:7" ht="105" x14ac:dyDescent="0.25">
      <c r="A45" s="10" t="s">
        <v>230</v>
      </c>
      <c r="B45" s="8" t="s">
        <v>49</v>
      </c>
      <c r="C45" s="9">
        <v>8403000</v>
      </c>
      <c r="D45" s="9">
        <v>7132713.6500000004</v>
      </c>
      <c r="E45" s="12">
        <f t="shared" si="0"/>
        <v>84.882942401523266</v>
      </c>
      <c r="G45" s="11"/>
    </row>
    <row r="46" spans="1:7" ht="79.5" customHeight="1" x14ac:dyDescent="0.25">
      <c r="A46" s="10" t="s">
        <v>231</v>
      </c>
      <c r="B46" s="8" t="s">
        <v>50</v>
      </c>
      <c r="C46" s="9">
        <v>2888000</v>
      </c>
      <c r="D46" s="9">
        <v>3302451.26</v>
      </c>
      <c r="E46" s="12">
        <f t="shared" si="0"/>
        <v>114.35080540166204</v>
      </c>
      <c r="G46" s="11"/>
    </row>
    <row r="47" spans="1:7" ht="123.75" customHeight="1" x14ac:dyDescent="0.25">
      <c r="A47" s="10" t="s">
        <v>232</v>
      </c>
      <c r="B47" s="8" t="s">
        <v>51</v>
      </c>
      <c r="C47" s="9">
        <v>1000000</v>
      </c>
      <c r="D47" s="9">
        <v>1698284.02</v>
      </c>
      <c r="E47" s="12">
        <f t="shared" si="0"/>
        <v>169.82840200000001</v>
      </c>
      <c r="G47" s="11"/>
    </row>
    <row r="48" spans="1:7" ht="105" customHeight="1" x14ac:dyDescent="0.25">
      <c r="A48" s="10" t="s">
        <v>233</v>
      </c>
      <c r="B48" s="8" t="s">
        <v>52</v>
      </c>
      <c r="C48" s="9">
        <v>1888000</v>
      </c>
      <c r="D48" s="9">
        <v>1604167.24</v>
      </c>
      <c r="E48" s="12">
        <f t="shared" si="0"/>
        <v>84.96648516949152</v>
      </c>
      <c r="G48" s="11"/>
    </row>
    <row r="49" spans="1:7" ht="105" x14ac:dyDescent="0.25">
      <c r="A49" s="10" t="s">
        <v>234</v>
      </c>
      <c r="B49" s="8" t="s">
        <v>53</v>
      </c>
      <c r="C49" s="9">
        <v>549000</v>
      </c>
      <c r="D49" s="9">
        <v>170808.13</v>
      </c>
      <c r="E49" s="12">
        <f t="shared" si="0"/>
        <v>31.11259198542805</v>
      </c>
      <c r="G49" s="11"/>
    </row>
    <row r="50" spans="1:7" ht="90" customHeight="1" x14ac:dyDescent="0.25">
      <c r="A50" s="10" t="s">
        <v>235</v>
      </c>
      <c r="B50" s="8" t="s">
        <v>54</v>
      </c>
      <c r="C50" s="9">
        <v>549000</v>
      </c>
      <c r="D50" s="9">
        <v>170808.13</v>
      </c>
      <c r="E50" s="12">
        <f t="shared" si="0"/>
        <v>31.11259198542805</v>
      </c>
      <c r="G50" s="11"/>
    </row>
    <row r="51" spans="1:7" ht="105.75" customHeight="1" x14ac:dyDescent="0.25">
      <c r="A51" s="10" t="s">
        <v>236</v>
      </c>
      <c r="B51" s="8" t="s">
        <v>55</v>
      </c>
      <c r="C51" s="9">
        <v>4966000</v>
      </c>
      <c r="D51" s="9">
        <v>3659454.26</v>
      </c>
      <c r="E51" s="12">
        <f t="shared" si="0"/>
        <v>73.690178413209821</v>
      </c>
      <c r="G51" s="11"/>
    </row>
    <row r="52" spans="1:7" ht="92.25" customHeight="1" x14ac:dyDescent="0.25">
      <c r="A52" s="10" t="s">
        <v>237</v>
      </c>
      <c r="B52" s="8" t="s">
        <v>56</v>
      </c>
      <c r="C52" s="9">
        <v>4966000</v>
      </c>
      <c r="D52" s="9">
        <v>3659454.26</v>
      </c>
      <c r="E52" s="12">
        <f t="shared" si="0"/>
        <v>73.690178413209821</v>
      </c>
      <c r="G52" s="11"/>
    </row>
    <row r="53" spans="1:7" ht="30" x14ac:dyDescent="0.25">
      <c r="A53" s="10" t="s">
        <v>238</v>
      </c>
      <c r="B53" s="8" t="s">
        <v>57</v>
      </c>
      <c r="C53" s="9" t="s">
        <v>27</v>
      </c>
      <c r="D53" s="9">
        <v>96800</v>
      </c>
      <c r="E53" s="12" t="s">
        <v>195</v>
      </c>
      <c r="G53" s="11"/>
    </row>
    <row r="54" spans="1:7" ht="60" x14ac:dyDescent="0.25">
      <c r="A54" s="10" t="s">
        <v>239</v>
      </c>
      <c r="B54" s="8" t="s">
        <v>58</v>
      </c>
      <c r="C54" s="9" t="s">
        <v>27</v>
      </c>
      <c r="D54" s="9">
        <v>96800</v>
      </c>
      <c r="E54" s="12" t="s">
        <v>195</v>
      </c>
      <c r="G54" s="11"/>
    </row>
    <row r="55" spans="1:7" ht="75" x14ac:dyDescent="0.25">
      <c r="A55" s="10" t="s">
        <v>240</v>
      </c>
      <c r="B55" s="8" t="s">
        <v>59</v>
      </c>
      <c r="C55" s="9" t="s">
        <v>27</v>
      </c>
      <c r="D55" s="9">
        <v>96800</v>
      </c>
      <c r="E55" s="12" t="s">
        <v>195</v>
      </c>
      <c r="G55" s="11"/>
    </row>
    <row r="56" spans="1:7" ht="105" x14ac:dyDescent="0.25">
      <c r="A56" s="10" t="s">
        <v>241</v>
      </c>
      <c r="B56" s="8" t="s">
        <v>60</v>
      </c>
      <c r="C56" s="9">
        <v>52000</v>
      </c>
      <c r="D56" s="9">
        <v>38888.32</v>
      </c>
      <c r="E56" s="12">
        <f t="shared" si="0"/>
        <v>74.785230769230765</v>
      </c>
      <c r="G56" s="11"/>
    </row>
    <row r="57" spans="1:7" ht="92.25" customHeight="1" x14ac:dyDescent="0.25">
      <c r="A57" s="10" t="s">
        <v>242</v>
      </c>
      <c r="B57" s="8" t="s">
        <v>61</v>
      </c>
      <c r="C57" s="9">
        <v>52000</v>
      </c>
      <c r="D57" s="9">
        <v>38888.32</v>
      </c>
      <c r="E57" s="12">
        <f t="shared" si="0"/>
        <v>74.785230769230765</v>
      </c>
      <c r="G57" s="11"/>
    </row>
    <row r="58" spans="1:7" ht="93.75" customHeight="1" x14ac:dyDescent="0.25">
      <c r="A58" s="10" t="s">
        <v>243</v>
      </c>
      <c r="B58" s="8" t="s">
        <v>62</v>
      </c>
      <c r="C58" s="9">
        <v>52000</v>
      </c>
      <c r="D58" s="9">
        <v>38888.32</v>
      </c>
      <c r="E58" s="12">
        <f t="shared" si="0"/>
        <v>74.785230769230765</v>
      </c>
      <c r="G58" s="11"/>
    </row>
    <row r="59" spans="1:7" ht="30" x14ac:dyDescent="0.25">
      <c r="A59" s="10" t="s">
        <v>244</v>
      </c>
      <c r="B59" s="8" t="s">
        <v>63</v>
      </c>
      <c r="C59" s="9">
        <v>417000</v>
      </c>
      <c r="D59" s="9">
        <v>468908.97</v>
      </c>
      <c r="E59" s="12">
        <f t="shared" si="0"/>
        <v>112.44819424460431</v>
      </c>
      <c r="G59" s="11"/>
    </row>
    <row r="60" spans="1:7" ht="30" x14ac:dyDescent="0.25">
      <c r="A60" s="10" t="s">
        <v>245</v>
      </c>
      <c r="B60" s="8" t="s">
        <v>64</v>
      </c>
      <c r="C60" s="9">
        <v>417000</v>
      </c>
      <c r="D60" s="9">
        <v>468908.97</v>
      </c>
      <c r="E60" s="12">
        <f t="shared" si="0"/>
        <v>112.44819424460431</v>
      </c>
      <c r="G60" s="11"/>
    </row>
    <row r="61" spans="1:7" ht="30" x14ac:dyDescent="0.25">
      <c r="A61" s="10" t="s">
        <v>246</v>
      </c>
      <c r="B61" s="8" t="s">
        <v>65</v>
      </c>
      <c r="C61" s="9">
        <v>70000</v>
      </c>
      <c r="D61" s="9">
        <v>63720.65</v>
      </c>
      <c r="E61" s="12">
        <f t="shared" si="0"/>
        <v>91.029500000000013</v>
      </c>
      <c r="G61" s="11"/>
    </row>
    <row r="62" spans="1:7" ht="30" x14ac:dyDescent="0.25">
      <c r="A62" s="10" t="s">
        <v>247</v>
      </c>
      <c r="B62" s="8" t="s">
        <v>66</v>
      </c>
      <c r="C62" s="9">
        <v>69000</v>
      </c>
      <c r="D62" s="9">
        <v>62781.47</v>
      </c>
      <c r="E62" s="12">
        <f t="shared" si="0"/>
        <v>90.987637681159413</v>
      </c>
      <c r="G62" s="11"/>
    </row>
    <row r="63" spans="1:7" ht="30.75" customHeight="1" x14ac:dyDescent="0.25">
      <c r="A63" s="10" t="s">
        <v>248</v>
      </c>
      <c r="B63" s="8" t="s">
        <v>196</v>
      </c>
      <c r="C63" s="9">
        <v>278000</v>
      </c>
      <c r="D63" s="9">
        <v>342406.85</v>
      </c>
      <c r="E63" s="12">
        <f t="shared" si="0"/>
        <v>123.16793165467625</v>
      </c>
      <c r="G63" s="11"/>
    </row>
    <row r="64" spans="1:7" x14ac:dyDescent="0.25">
      <c r="A64" s="10" t="s">
        <v>249</v>
      </c>
      <c r="B64" s="8" t="s">
        <v>67</v>
      </c>
      <c r="C64" s="9">
        <v>278000</v>
      </c>
      <c r="D64" s="9">
        <v>342406.85</v>
      </c>
      <c r="E64" s="12">
        <f t="shared" si="0"/>
        <v>123.16793165467625</v>
      </c>
      <c r="G64" s="11"/>
    </row>
    <row r="65" spans="1:7" ht="45" x14ac:dyDescent="0.25">
      <c r="A65" s="10" t="s">
        <v>250</v>
      </c>
      <c r="B65" s="8" t="s">
        <v>68</v>
      </c>
      <c r="C65" s="9" t="s">
        <v>27</v>
      </c>
      <c r="D65" s="9">
        <v>33891.550000000003</v>
      </c>
      <c r="E65" s="12" t="s">
        <v>195</v>
      </c>
      <c r="G65" s="11"/>
    </row>
    <row r="66" spans="1:7" x14ac:dyDescent="0.25">
      <c r="A66" s="10" t="s">
        <v>251</v>
      </c>
      <c r="B66" s="8" t="s">
        <v>69</v>
      </c>
      <c r="C66" s="9" t="s">
        <v>27</v>
      </c>
      <c r="D66" s="9">
        <v>33891.550000000003</v>
      </c>
      <c r="E66" s="12" t="s">
        <v>195</v>
      </c>
      <c r="G66" s="11"/>
    </row>
    <row r="67" spans="1:7" ht="30" x14ac:dyDescent="0.25">
      <c r="A67" s="10" t="s">
        <v>252</v>
      </c>
      <c r="B67" s="8" t="s">
        <v>70</v>
      </c>
      <c r="C67" s="9" t="s">
        <v>27</v>
      </c>
      <c r="D67" s="9">
        <v>33891.550000000003</v>
      </c>
      <c r="E67" s="12" t="s">
        <v>195</v>
      </c>
      <c r="G67" s="11"/>
    </row>
    <row r="68" spans="1:7" ht="30" x14ac:dyDescent="0.25">
      <c r="A68" s="10" t="s">
        <v>253</v>
      </c>
      <c r="B68" s="8" t="s">
        <v>71</v>
      </c>
      <c r="C68" s="9" t="s">
        <v>27</v>
      </c>
      <c r="D68" s="9">
        <v>33891.550000000003</v>
      </c>
      <c r="E68" s="12" t="s">
        <v>195</v>
      </c>
      <c r="G68" s="11"/>
    </row>
    <row r="69" spans="1:7" ht="30" x14ac:dyDescent="0.25">
      <c r="A69" s="10" t="s">
        <v>254</v>
      </c>
      <c r="B69" s="8" t="s">
        <v>72</v>
      </c>
      <c r="C69" s="9">
        <v>1375000</v>
      </c>
      <c r="D69" s="9">
        <v>974362.09</v>
      </c>
      <c r="E69" s="12">
        <f t="shared" si="0"/>
        <v>70.862697454545454</v>
      </c>
      <c r="G69" s="11"/>
    </row>
    <row r="70" spans="1:7" ht="93" customHeight="1" x14ac:dyDescent="0.25">
      <c r="A70" s="10" t="s">
        <v>255</v>
      </c>
      <c r="B70" s="8" t="s">
        <v>73</v>
      </c>
      <c r="C70" s="9">
        <v>500000</v>
      </c>
      <c r="D70" s="9">
        <v>714283.8</v>
      </c>
      <c r="E70" s="12">
        <f t="shared" si="0"/>
        <v>142.85676000000001</v>
      </c>
      <c r="G70" s="11"/>
    </row>
    <row r="71" spans="1:7" ht="120" x14ac:dyDescent="0.25">
      <c r="A71" s="10" t="s">
        <v>256</v>
      </c>
      <c r="B71" s="8" t="s">
        <v>74</v>
      </c>
      <c r="C71" s="9">
        <v>500000</v>
      </c>
      <c r="D71" s="9">
        <v>714283.8</v>
      </c>
      <c r="E71" s="12">
        <f t="shared" si="0"/>
        <v>142.85676000000001</v>
      </c>
      <c r="G71" s="11"/>
    </row>
    <row r="72" spans="1:7" ht="120" x14ac:dyDescent="0.25">
      <c r="A72" s="10" t="s">
        <v>257</v>
      </c>
      <c r="B72" s="8" t="s">
        <v>75</v>
      </c>
      <c r="C72" s="9">
        <v>500000</v>
      </c>
      <c r="D72" s="9">
        <v>714283.8</v>
      </c>
      <c r="E72" s="12">
        <f t="shared" ref="E72:E134" si="1">D72/C72*100</f>
        <v>142.85676000000001</v>
      </c>
      <c r="G72" s="11"/>
    </row>
    <row r="73" spans="1:7" ht="45" x14ac:dyDescent="0.25">
      <c r="A73" s="10" t="s">
        <v>76</v>
      </c>
      <c r="B73" s="8" t="s">
        <v>77</v>
      </c>
      <c r="C73" s="9">
        <v>850000</v>
      </c>
      <c r="D73" s="9">
        <v>183795.83</v>
      </c>
      <c r="E73" s="12">
        <f t="shared" si="1"/>
        <v>21.623038823529413</v>
      </c>
      <c r="G73" s="11"/>
    </row>
    <row r="74" spans="1:7" ht="45" x14ac:dyDescent="0.25">
      <c r="A74" s="10" t="s">
        <v>78</v>
      </c>
      <c r="B74" s="8" t="s">
        <v>79</v>
      </c>
      <c r="C74" s="9">
        <v>850000</v>
      </c>
      <c r="D74" s="9">
        <v>183795.83</v>
      </c>
      <c r="E74" s="12">
        <f t="shared" si="1"/>
        <v>21.623038823529413</v>
      </c>
      <c r="G74" s="11"/>
    </row>
    <row r="75" spans="1:7" ht="79.5" customHeight="1" x14ac:dyDescent="0.25">
      <c r="A75" s="10" t="s">
        <v>80</v>
      </c>
      <c r="B75" s="8" t="s">
        <v>81</v>
      </c>
      <c r="C75" s="9">
        <v>700000</v>
      </c>
      <c r="D75" s="9">
        <v>41672.42</v>
      </c>
      <c r="E75" s="12">
        <f t="shared" si="1"/>
        <v>5.9532028571428572</v>
      </c>
      <c r="G75" s="11"/>
    </row>
    <row r="76" spans="1:7" ht="60" x14ac:dyDescent="0.25">
      <c r="A76" s="10" t="s">
        <v>82</v>
      </c>
      <c r="B76" s="8" t="s">
        <v>83</v>
      </c>
      <c r="C76" s="9">
        <v>150000</v>
      </c>
      <c r="D76" s="9">
        <v>142123.41</v>
      </c>
      <c r="E76" s="12">
        <f t="shared" si="1"/>
        <v>94.748940000000005</v>
      </c>
      <c r="G76" s="11"/>
    </row>
    <row r="77" spans="1:7" ht="90" x14ac:dyDescent="0.25">
      <c r="A77" s="10" t="s">
        <v>258</v>
      </c>
      <c r="B77" s="8" t="s">
        <v>84</v>
      </c>
      <c r="C77" s="9">
        <v>25000</v>
      </c>
      <c r="D77" s="9">
        <v>76282.460000000006</v>
      </c>
      <c r="E77" s="12">
        <f t="shared" si="1"/>
        <v>305.12984000000006</v>
      </c>
      <c r="G77" s="11"/>
    </row>
    <row r="78" spans="1:7" ht="90" x14ac:dyDescent="0.25">
      <c r="A78" s="10" t="s">
        <v>259</v>
      </c>
      <c r="B78" s="8" t="s">
        <v>85</v>
      </c>
      <c r="C78" s="9">
        <v>25000</v>
      </c>
      <c r="D78" s="9">
        <v>76282.460000000006</v>
      </c>
      <c r="E78" s="12">
        <f t="shared" si="1"/>
        <v>305.12984000000006</v>
      </c>
      <c r="G78" s="11"/>
    </row>
    <row r="79" spans="1:7" ht="106.5" customHeight="1" x14ac:dyDescent="0.25">
      <c r="A79" s="10" t="s">
        <v>260</v>
      </c>
      <c r="B79" s="8" t="s">
        <v>86</v>
      </c>
      <c r="C79" s="9">
        <v>25000</v>
      </c>
      <c r="D79" s="9">
        <v>76282.460000000006</v>
      </c>
      <c r="E79" s="12">
        <f t="shared" si="1"/>
        <v>305.12984000000006</v>
      </c>
      <c r="G79" s="11"/>
    </row>
    <row r="80" spans="1:7" ht="18" customHeight="1" x14ac:dyDescent="0.25">
      <c r="A80" s="10" t="s">
        <v>261</v>
      </c>
      <c r="B80" s="8" t="s">
        <v>87</v>
      </c>
      <c r="C80" s="9">
        <v>50000</v>
      </c>
      <c r="D80" s="9">
        <v>23148.53</v>
      </c>
      <c r="E80" s="12">
        <f t="shared" si="1"/>
        <v>46.297059999999995</v>
      </c>
      <c r="G80" s="11"/>
    </row>
    <row r="81" spans="1:7" ht="45" x14ac:dyDescent="0.25">
      <c r="A81" s="10" t="s">
        <v>88</v>
      </c>
      <c r="B81" s="8" t="s">
        <v>89</v>
      </c>
      <c r="C81" s="9">
        <v>50000</v>
      </c>
      <c r="D81" s="9">
        <v>23148.53</v>
      </c>
      <c r="E81" s="12">
        <f t="shared" si="1"/>
        <v>46.297059999999995</v>
      </c>
      <c r="G81" s="11"/>
    </row>
    <row r="82" spans="1:7" ht="45" x14ac:dyDescent="0.25">
      <c r="A82" s="10" t="s">
        <v>90</v>
      </c>
      <c r="B82" s="8" t="s">
        <v>91</v>
      </c>
      <c r="C82" s="9">
        <v>50000</v>
      </c>
      <c r="D82" s="9">
        <v>23148.53</v>
      </c>
      <c r="E82" s="12">
        <f t="shared" si="1"/>
        <v>46.297059999999995</v>
      </c>
      <c r="G82" s="11"/>
    </row>
    <row r="83" spans="1:7" ht="30" x14ac:dyDescent="0.25">
      <c r="A83" s="10" t="s">
        <v>262</v>
      </c>
      <c r="B83" s="8" t="s">
        <v>92</v>
      </c>
      <c r="C83" s="9">
        <v>3669000</v>
      </c>
      <c r="D83" s="9">
        <v>2843978.38</v>
      </c>
      <c r="E83" s="12">
        <f t="shared" si="1"/>
        <v>77.513719814663389</v>
      </c>
      <c r="G83" s="11"/>
    </row>
    <row r="84" spans="1:7" ht="30" x14ac:dyDescent="0.25">
      <c r="A84" s="10" t="s">
        <v>263</v>
      </c>
      <c r="B84" s="8" t="s">
        <v>93</v>
      </c>
      <c r="C84" s="9">
        <v>80000</v>
      </c>
      <c r="D84" s="9">
        <v>139344.57999999999</v>
      </c>
      <c r="E84" s="12">
        <f t="shared" si="1"/>
        <v>174.180725</v>
      </c>
      <c r="G84" s="11"/>
    </row>
    <row r="85" spans="1:7" ht="92.25" customHeight="1" x14ac:dyDescent="0.25">
      <c r="A85" s="10" t="s">
        <v>264</v>
      </c>
      <c r="B85" s="8" t="s">
        <v>94</v>
      </c>
      <c r="C85" s="9">
        <v>23000</v>
      </c>
      <c r="D85" s="9">
        <v>98387.08</v>
      </c>
      <c r="E85" s="12">
        <f t="shared" si="1"/>
        <v>427.76991304347831</v>
      </c>
      <c r="G85" s="11"/>
    </row>
    <row r="86" spans="1:7" ht="75.75" customHeight="1" x14ac:dyDescent="0.25">
      <c r="A86" s="10" t="s">
        <v>265</v>
      </c>
      <c r="B86" s="8" t="s">
        <v>95</v>
      </c>
      <c r="C86" s="9">
        <v>57000</v>
      </c>
      <c r="D86" s="9">
        <v>40957.5</v>
      </c>
      <c r="E86" s="12">
        <f t="shared" si="1"/>
        <v>71.85526315789474</v>
      </c>
      <c r="G86" s="11"/>
    </row>
    <row r="87" spans="1:7" ht="77.25" customHeight="1" x14ac:dyDescent="0.25">
      <c r="A87" s="10" t="s">
        <v>266</v>
      </c>
      <c r="B87" s="8" t="s">
        <v>96</v>
      </c>
      <c r="C87" s="9">
        <v>120000</v>
      </c>
      <c r="D87" s="9">
        <v>2389.2800000000002</v>
      </c>
      <c r="E87" s="12">
        <f t="shared" si="1"/>
        <v>1.9910666666666668</v>
      </c>
      <c r="G87" s="11"/>
    </row>
    <row r="88" spans="1:7" ht="75" x14ac:dyDescent="0.25">
      <c r="A88" s="10" t="s">
        <v>267</v>
      </c>
      <c r="B88" s="8" t="s">
        <v>97</v>
      </c>
      <c r="C88" s="9">
        <v>176000</v>
      </c>
      <c r="D88" s="9">
        <v>391000</v>
      </c>
      <c r="E88" s="12">
        <f t="shared" si="1"/>
        <v>222.15909090909091</v>
      </c>
      <c r="G88" s="11"/>
    </row>
    <row r="89" spans="1:7" ht="62.25" customHeight="1" x14ac:dyDescent="0.25">
      <c r="A89" s="10" t="s">
        <v>268</v>
      </c>
      <c r="B89" s="8" t="s">
        <v>98</v>
      </c>
      <c r="C89" s="9">
        <v>176000</v>
      </c>
      <c r="D89" s="9">
        <v>374000</v>
      </c>
      <c r="E89" s="12">
        <f t="shared" si="1"/>
        <v>212.5</v>
      </c>
      <c r="G89" s="11"/>
    </row>
    <row r="90" spans="1:7" ht="75" x14ac:dyDescent="0.25">
      <c r="A90" s="10" t="s">
        <v>269</v>
      </c>
      <c r="B90" s="8" t="s">
        <v>99</v>
      </c>
      <c r="C90" s="9" t="s">
        <v>27</v>
      </c>
      <c r="D90" s="9">
        <v>17000</v>
      </c>
      <c r="E90" s="12" t="s">
        <v>195</v>
      </c>
      <c r="G90" s="11"/>
    </row>
    <row r="91" spans="1:7" ht="138.75" customHeight="1" x14ac:dyDescent="0.25">
      <c r="A91" s="10" t="s">
        <v>270</v>
      </c>
      <c r="B91" s="8" t="s">
        <v>192</v>
      </c>
      <c r="C91" s="9">
        <v>102000</v>
      </c>
      <c r="D91" s="9">
        <v>85000</v>
      </c>
      <c r="E91" s="12">
        <f t="shared" si="1"/>
        <v>83.333333333333343</v>
      </c>
      <c r="G91" s="11"/>
    </row>
    <row r="92" spans="1:7" ht="45" x14ac:dyDescent="0.25">
      <c r="A92" s="10" t="s">
        <v>271</v>
      </c>
      <c r="B92" s="8" t="s">
        <v>100</v>
      </c>
      <c r="C92" s="9">
        <v>2000</v>
      </c>
      <c r="D92" s="9">
        <v>75000</v>
      </c>
      <c r="E92" s="12">
        <f t="shared" si="1"/>
        <v>3750</v>
      </c>
      <c r="G92" s="11"/>
    </row>
    <row r="93" spans="1:7" ht="30" x14ac:dyDescent="0.25">
      <c r="A93" s="10" t="s">
        <v>272</v>
      </c>
      <c r="B93" s="8" t="s">
        <v>101</v>
      </c>
      <c r="C93" s="9">
        <v>100000</v>
      </c>
      <c r="D93" s="9">
        <v>10000</v>
      </c>
      <c r="E93" s="12">
        <f t="shared" si="1"/>
        <v>10</v>
      </c>
      <c r="G93" s="11"/>
    </row>
    <row r="94" spans="1:7" ht="73.5" customHeight="1" x14ac:dyDescent="0.25">
      <c r="A94" s="10" t="s">
        <v>273</v>
      </c>
      <c r="B94" s="8" t="s">
        <v>102</v>
      </c>
      <c r="C94" s="9">
        <v>976000</v>
      </c>
      <c r="D94" s="9">
        <v>672850.07</v>
      </c>
      <c r="E94" s="12">
        <f t="shared" si="1"/>
        <v>68.939556352459007</v>
      </c>
      <c r="G94" s="11"/>
    </row>
    <row r="95" spans="1:7" ht="30" x14ac:dyDescent="0.25">
      <c r="A95" s="10" t="s">
        <v>274</v>
      </c>
      <c r="B95" s="8" t="s">
        <v>103</v>
      </c>
      <c r="C95" s="9">
        <v>68000</v>
      </c>
      <c r="D95" s="9">
        <v>3402.09</v>
      </c>
      <c r="E95" s="12">
        <f t="shared" si="1"/>
        <v>5.0030735294117648</v>
      </c>
      <c r="G95" s="11"/>
    </row>
    <row r="96" spans="1:7" ht="30" x14ac:dyDescent="0.25">
      <c r="A96" s="10" t="s">
        <v>275</v>
      </c>
      <c r="B96" s="8" t="s">
        <v>104</v>
      </c>
      <c r="C96" s="9">
        <v>68000</v>
      </c>
      <c r="D96" s="9">
        <v>3402.09</v>
      </c>
      <c r="E96" s="12">
        <f t="shared" si="1"/>
        <v>5.0030735294117648</v>
      </c>
      <c r="G96" s="11"/>
    </row>
    <row r="97" spans="1:7" ht="73.5" customHeight="1" x14ac:dyDescent="0.25">
      <c r="A97" s="10" t="s">
        <v>276</v>
      </c>
      <c r="B97" s="8" t="s">
        <v>105</v>
      </c>
      <c r="C97" s="9">
        <v>92000</v>
      </c>
      <c r="D97" s="9">
        <v>70919.09</v>
      </c>
      <c r="E97" s="12">
        <f t="shared" si="1"/>
        <v>77.085967391304351</v>
      </c>
      <c r="G97" s="11"/>
    </row>
    <row r="98" spans="1:7" ht="88.5" customHeight="1" x14ac:dyDescent="0.25">
      <c r="A98" s="10" t="s">
        <v>277</v>
      </c>
      <c r="B98" s="8" t="s">
        <v>106</v>
      </c>
      <c r="C98" s="9">
        <v>92000</v>
      </c>
      <c r="D98" s="9">
        <v>70919.09</v>
      </c>
      <c r="E98" s="12">
        <f t="shared" si="1"/>
        <v>77.085967391304351</v>
      </c>
      <c r="G98" s="11"/>
    </row>
    <row r="99" spans="1:7" ht="45" x14ac:dyDescent="0.25">
      <c r="A99" s="10" t="s">
        <v>278</v>
      </c>
      <c r="B99" s="8" t="s">
        <v>107</v>
      </c>
      <c r="C99" s="9" t="s">
        <v>27</v>
      </c>
      <c r="D99" s="9">
        <v>20000</v>
      </c>
      <c r="E99" s="12" t="s">
        <v>195</v>
      </c>
      <c r="G99" s="11"/>
    </row>
    <row r="100" spans="1:7" ht="92.25" customHeight="1" x14ac:dyDescent="0.25">
      <c r="A100" s="10" t="s">
        <v>279</v>
      </c>
      <c r="B100" s="8" t="s">
        <v>108</v>
      </c>
      <c r="C100" s="9">
        <v>238000</v>
      </c>
      <c r="D100" s="9">
        <v>105804.86</v>
      </c>
      <c r="E100" s="12">
        <f t="shared" si="1"/>
        <v>44.455823529411767</v>
      </c>
      <c r="G100" s="11"/>
    </row>
    <row r="101" spans="1:7" ht="30" x14ac:dyDescent="0.25">
      <c r="A101" s="10" t="s">
        <v>280</v>
      </c>
      <c r="B101" s="8" t="s">
        <v>109</v>
      </c>
      <c r="C101" s="9">
        <v>1817000</v>
      </c>
      <c r="D101" s="9">
        <v>1353268.41</v>
      </c>
      <c r="E101" s="12">
        <f t="shared" si="1"/>
        <v>74.478173362685737</v>
      </c>
      <c r="G101" s="11"/>
    </row>
    <row r="102" spans="1:7" ht="51.75" customHeight="1" x14ac:dyDescent="0.25">
      <c r="A102" s="10" t="s">
        <v>281</v>
      </c>
      <c r="B102" s="8" t="s">
        <v>110</v>
      </c>
      <c r="C102" s="9">
        <v>1817000</v>
      </c>
      <c r="D102" s="9">
        <v>1353268.41</v>
      </c>
      <c r="E102" s="12">
        <f t="shared" si="1"/>
        <v>74.478173362685737</v>
      </c>
      <c r="G102" s="11"/>
    </row>
    <row r="103" spans="1:7" x14ac:dyDescent="0.25">
      <c r="A103" s="10" t="s">
        <v>282</v>
      </c>
      <c r="B103" s="8" t="s">
        <v>111</v>
      </c>
      <c r="C103" s="9" t="s">
        <v>27</v>
      </c>
      <c r="D103" s="9">
        <v>-15372.75</v>
      </c>
      <c r="E103" s="12" t="s">
        <v>195</v>
      </c>
      <c r="G103" s="11"/>
    </row>
    <row r="104" spans="1:7" x14ac:dyDescent="0.25">
      <c r="A104" s="10" t="s">
        <v>283</v>
      </c>
      <c r="B104" s="8" t="s">
        <v>112</v>
      </c>
      <c r="C104" s="9" t="s">
        <v>27</v>
      </c>
      <c r="D104" s="9">
        <v>-15372.75</v>
      </c>
      <c r="E104" s="12" t="s">
        <v>195</v>
      </c>
      <c r="G104" s="11"/>
    </row>
    <row r="105" spans="1:7" ht="30" x14ac:dyDescent="0.25">
      <c r="A105" s="10" t="s">
        <v>284</v>
      </c>
      <c r="B105" s="8" t="s">
        <v>113</v>
      </c>
      <c r="C105" s="9" t="s">
        <v>27</v>
      </c>
      <c r="D105" s="9">
        <v>-15372.75</v>
      </c>
      <c r="E105" s="12" t="s">
        <v>195</v>
      </c>
      <c r="G105" s="11"/>
    </row>
    <row r="106" spans="1:7" x14ac:dyDescent="0.25">
      <c r="A106" s="10" t="s">
        <v>114</v>
      </c>
      <c r="B106" s="8" t="s">
        <v>115</v>
      </c>
      <c r="C106" s="9">
        <v>415354689.12</v>
      </c>
      <c r="D106" s="9">
        <v>277443869.99000001</v>
      </c>
      <c r="E106" s="12">
        <f t="shared" si="1"/>
        <v>66.796855135501744</v>
      </c>
      <c r="G106" s="11"/>
    </row>
    <row r="107" spans="1:7" ht="45" x14ac:dyDescent="0.25">
      <c r="A107" s="10" t="s">
        <v>116</v>
      </c>
      <c r="B107" s="8" t="s">
        <v>117</v>
      </c>
      <c r="C107" s="9">
        <v>415295361.12</v>
      </c>
      <c r="D107" s="9">
        <v>277443869.99000001</v>
      </c>
      <c r="E107" s="12">
        <f t="shared" si="1"/>
        <v>66.806397558058038</v>
      </c>
      <c r="G107" s="11"/>
    </row>
    <row r="108" spans="1:7" ht="30" x14ac:dyDescent="0.25">
      <c r="A108" s="10" t="s">
        <v>118</v>
      </c>
      <c r="B108" s="8" t="s">
        <v>119</v>
      </c>
      <c r="C108" s="9">
        <v>81484343</v>
      </c>
      <c r="D108" s="9">
        <v>56919783</v>
      </c>
      <c r="E108" s="12">
        <f t="shared" si="1"/>
        <v>69.853644153454127</v>
      </c>
      <c r="G108" s="11"/>
    </row>
    <row r="109" spans="1:7" ht="30" x14ac:dyDescent="0.25">
      <c r="A109" s="10" t="s">
        <v>120</v>
      </c>
      <c r="B109" s="8" t="s">
        <v>121</v>
      </c>
      <c r="C109" s="9">
        <v>53478000</v>
      </c>
      <c r="D109" s="9">
        <v>40108500</v>
      </c>
      <c r="E109" s="12">
        <f t="shared" si="1"/>
        <v>75</v>
      </c>
      <c r="G109" s="11"/>
    </row>
    <row r="110" spans="1:7" ht="32.25" customHeight="1" x14ac:dyDescent="0.25">
      <c r="A110" s="10" t="s">
        <v>122</v>
      </c>
      <c r="B110" s="8" t="s">
        <v>123</v>
      </c>
      <c r="C110" s="9">
        <v>53478000</v>
      </c>
      <c r="D110" s="9">
        <v>40108500</v>
      </c>
      <c r="E110" s="12">
        <f t="shared" si="1"/>
        <v>75</v>
      </c>
      <c r="G110" s="11"/>
    </row>
    <row r="111" spans="1:7" ht="34.5" customHeight="1" x14ac:dyDescent="0.25">
      <c r="A111" s="10" t="s">
        <v>124</v>
      </c>
      <c r="B111" s="8" t="s">
        <v>125</v>
      </c>
      <c r="C111" s="9">
        <v>27248343</v>
      </c>
      <c r="D111" s="9">
        <v>16053283</v>
      </c>
      <c r="E111" s="12">
        <f t="shared" si="1"/>
        <v>58.914712722164431</v>
      </c>
      <c r="G111" s="11"/>
    </row>
    <row r="112" spans="1:7" ht="45" x14ac:dyDescent="0.25">
      <c r="A112" s="10" t="s">
        <v>126</v>
      </c>
      <c r="B112" s="8" t="s">
        <v>127</v>
      </c>
      <c r="C112" s="9">
        <v>27248343</v>
      </c>
      <c r="D112" s="9">
        <v>16053283</v>
      </c>
      <c r="E112" s="12">
        <f t="shared" si="1"/>
        <v>58.914712722164431</v>
      </c>
      <c r="G112" s="11"/>
    </row>
    <row r="113" spans="1:7" x14ac:dyDescent="0.25">
      <c r="A113" s="10" t="s">
        <v>198</v>
      </c>
      <c r="B113" s="8" t="s">
        <v>197</v>
      </c>
      <c r="C113" s="9">
        <v>758000</v>
      </c>
      <c r="D113" s="9">
        <v>758000</v>
      </c>
      <c r="E113" s="12">
        <f t="shared" si="1"/>
        <v>100</v>
      </c>
      <c r="G113" s="11"/>
    </row>
    <row r="114" spans="1:7" ht="30" x14ac:dyDescent="0.25">
      <c r="A114" s="10" t="s">
        <v>200</v>
      </c>
      <c r="B114" s="8" t="s">
        <v>199</v>
      </c>
      <c r="C114" s="9">
        <v>758000</v>
      </c>
      <c r="D114" s="9">
        <v>758000</v>
      </c>
      <c r="E114" s="12">
        <f t="shared" si="1"/>
        <v>100</v>
      </c>
      <c r="G114" s="11"/>
    </row>
    <row r="115" spans="1:7" ht="33" customHeight="1" x14ac:dyDescent="0.25">
      <c r="A115" s="10" t="s">
        <v>128</v>
      </c>
      <c r="B115" s="8" t="s">
        <v>129</v>
      </c>
      <c r="C115" s="9">
        <v>29498994.030000001</v>
      </c>
      <c r="D115" s="9">
        <v>22154897.739999998</v>
      </c>
      <c r="E115" s="12">
        <f t="shared" si="1"/>
        <v>75.103909365413699</v>
      </c>
      <c r="G115" s="11"/>
    </row>
    <row r="116" spans="1:7" ht="45" x14ac:dyDescent="0.25">
      <c r="A116" s="10" t="s">
        <v>130</v>
      </c>
      <c r="B116" s="8" t="s">
        <v>131</v>
      </c>
      <c r="C116" s="9">
        <v>23188522.030000001</v>
      </c>
      <c r="D116" s="9">
        <v>18225300.370000001</v>
      </c>
      <c r="E116" s="12">
        <f t="shared" si="1"/>
        <v>78.596213878664344</v>
      </c>
      <c r="G116" s="11"/>
    </row>
    <row r="117" spans="1:7" ht="48" customHeight="1" x14ac:dyDescent="0.25">
      <c r="A117" s="10" t="s">
        <v>132</v>
      </c>
      <c r="B117" s="8" t="s">
        <v>133</v>
      </c>
      <c r="C117" s="9">
        <v>23188522.030000001</v>
      </c>
      <c r="D117" s="9">
        <v>18225300.370000001</v>
      </c>
      <c r="E117" s="12">
        <f t="shared" si="1"/>
        <v>78.596213878664344</v>
      </c>
      <c r="G117" s="11"/>
    </row>
    <row r="118" spans="1:7" ht="60" x14ac:dyDescent="0.25">
      <c r="A118" s="10" t="s">
        <v>134</v>
      </c>
      <c r="B118" s="8" t="s">
        <v>135</v>
      </c>
      <c r="C118" s="9">
        <v>1100000</v>
      </c>
      <c r="D118" s="9">
        <v>0</v>
      </c>
      <c r="E118" s="12">
        <f t="shared" si="1"/>
        <v>0</v>
      </c>
      <c r="G118" s="11"/>
    </row>
    <row r="119" spans="1:7" ht="60" x14ac:dyDescent="0.25">
      <c r="A119" s="10" t="s">
        <v>136</v>
      </c>
      <c r="B119" s="8" t="s">
        <v>137</v>
      </c>
      <c r="C119" s="9">
        <v>1100000</v>
      </c>
      <c r="D119" s="9">
        <v>0</v>
      </c>
      <c r="E119" s="12">
        <f t="shared" si="1"/>
        <v>0</v>
      </c>
      <c r="G119" s="11"/>
    </row>
    <row r="120" spans="1:7" ht="30" x14ac:dyDescent="0.25">
      <c r="A120" s="10" t="s">
        <v>138</v>
      </c>
      <c r="B120" s="8" t="s">
        <v>139</v>
      </c>
      <c r="C120" s="9">
        <v>2926482</v>
      </c>
      <c r="D120" s="9">
        <v>2477672.79</v>
      </c>
      <c r="E120" s="12">
        <f t="shared" si="1"/>
        <v>84.66386569266443</v>
      </c>
      <c r="G120" s="11"/>
    </row>
    <row r="121" spans="1:7" ht="45" x14ac:dyDescent="0.25">
      <c r="A121" s="10" t="s">
        <v>140</v>
      </c>
      <c r="B121" s="8" t="s">
        <v>141</v>
      </c>
      <c r="C121" s="9">
        <v>2926482</v>
      </c>
      <c r="D121" s="9">
        <v>2477672.79</v>
      </c>
      <c r="E121" s="12">
        <f t="shared" si="1"/>
        <v>84.66386569266443</v>
      </c>
      <c r="G121" s="11"/>
    </row>
    <row r="122" spans="1:7" ht="30" x14ac:dyDescent="0.25">
      <c r="A122" s="10" t="s">
        <v>142</v>
      </c>
      <c r="B122" s="8" t="s">
        <v>143</v>
      </c>
      <c r="C122" s="9">
        <v>347390</v>
      </c>
      <c r="D122" s="9">
        <v>347390</v>
      </c>
      <c r="E122" s="12">
        <f t="shared" si="1"/>
        <v>100</v>
      </c>
      <c r="G122" s="11"/>
    </row>
    <row r="123" spans="1:7" ht="30" x14ac:dyDescent="0.25">
      <c r="A123" s="10" t="s">
        <v>144</v>
      </c>
      <c r="B123" s="8" t="s">
        <v>145</v>
      </c>
      <c r="C123" s="9">
        <v>347390</v>
      </c>
      <c r="D123" s="9">
        <v>347390</v>
      </c>
      <c r="E123" s="12">
        <f t="shared" si="1"/>
        <v>100</v>
      </c>
      <c r="G123" s="11"/>
    </row>
    <row r="124" spans="1:7" x14ac:dyDescent="0.25">
      <c r="A124" s="10" t="s">
        <v>146</v>
      </c>
      <c r="B124" s="8" t="s">
        <v>147</v>
      </c>
      <c r="C124" s="9">
        <v>1936600</v>
      </c>
      <c r="D124" s="9">
        <v>1104534.58</v>
      </c>
      <c r="E124" s="12">
        <f t="shared" si="1"/>
        <v>57.034729939068477</v>
      </c>
      <c r="G124" s="11"/>
    </row>
    <row r="125" spans="1:7" ht="30" x14ac:dyDescent="0.25">
      <c r="A125" s="10" t="s">
        <v>148</v>
      </c>
      <c r="B125" s="8" t="s">
        <v>149</v>
      </c>
      <c r="C125" s="9">
        <v>1936600</v>
      </c>
      <c r="D125" s="9">
        <v>1104534.58</v>
      </c>
      <c r="E125" s="12">
        <f t="shared" si="1"/>
        <v>57.034729939068477</v>
      </c>
      <c r="G125" s="11"/>
    </row>
    <row r="126" spans="1:7" ht="30" x14ac:dyDescent="0.25">
      <c r="A126" s="10" t="s">
        <v>150</v>
      </c>
      <c r="B126" s="8" t="s">
        <v>151</v>
      </c>
      <c r="C126" s="9">
        <v>286992404.49000001</v>
      </c>
      <c r="D126" s="9">
        <v>185760628.84999999</v>
      </c>
      <c r="E126" s="12">
        <f t="shared" si="1"/>
        <v>64.726670791203006</v>
      </c>
      <c r="G126" s="11"/>
    </row>
    <row r="127" spans="1:7" ht="45" x14ac:dyDescent="0.25">
      <c r="A127" s="10" t="s">
        <v>152</v>
      </c>
      <c r="B127" s="8" t="s">
        <v>153</v>
      </c>
      <c r="C127" s="9">
        <v>263699812.5</v>
      </c>
      <c r="D127" s="9">
        <v>183284133.50999999</v>
      </c>
      <c r="E127" s="12">
        <f t="shared" si="1"/>
        <v>69.504840285011568</v>
      </c>
      <c r="G127" s="11"/>
    </row>
    <row r="128" spans="1:7" ht="45" x14ac:dyDescent="0.25">
      <c r="A128" s="10" t="s">
        <v>154</v>
      </c>
      <c r="B128" s="8" t="s">
        <v>155</v>
      </c>
      <c r="C128" s="9">
        <v>263699812.5</v>
      </c>
      <c r="D128" s="9">
        <v>183284133.50999999</v>
      </c>
      <c r="E128" s="12">
        <f t="shared" si="1"/>
        <v>69.504840285011568</v>
      </c>
      <c r="G128" s="11"/>
    </row>
    <row r="129" spans="1:7" ht="88.5" customHeight="1" x14ac:dyDescent="0.25">
      <c r="A129" s="10" t="s">
        <v>156</v>
      </c>
      <c r="B129" s="8" t="s">
        <v>157</v>
      </c>
      <c r="C129" s="9">
        <v>3451419</v>
      </c>
      <c r="D129" s="9">
        <v>1807584.06</v>
      </c>
      <c r="E129" s="12">
        <f t="shared" si="1"/>
        <v>52.372199956018093</v>
      </c>
      <c r="G129" s="11"/>
    </row>
    <row r="130" spans="1:7" ht="94.5" customHeight="1" x14ac:dyDescent="0.25">
      <c r="A130" s="10" t="s">
        <v>158</v>
      </c>
      <c r="B130" s="8" t="s">
        <v>159</v>
      </c>
      <c r="C130" s="9">
        <v>3451419</v>
      </c>
      <c r="D130" s="9">
        <v>1807584.06</v>
      </c>
      <c r="E130" s="12">
        <f t="shared" si="1"/>
        <v>52.372199956018093</v>
      </c>
      <c r="G130" s="11"/>
    </row>
    <row r="131" spans="1:7" ht="81" customHeight="1" x14ac:dyDescent="0.25">
      <c r="A131" s="10" t="s">
        <v>160</v>
      </c>
      <c r="B131" s="8" t="s">
        <v>161</v>
      </c>
      <c r="C131" s="9">
        <v>18936060</v>
      </c>
      <c r="D131" s="9">
        <v>0</v>
      </c>
      <c r="E131" s="12">
        <f t="shared" si="1"/>
        <v>0</v>
      </c>
      <c r="G131" s="11"/>
    </row>
    <row r="132" spans="1:7" ht="75" x14ac:dyDescent="0.25">
      <c r="A132" s="10" t="s">
        <v>162</v>
      </c>
      <c r="B132" s="8" t="s">
        <v>163</v>
      </c>
      <c r="C132" s="9">
        <v>18936060</v>
      </c>
      <c r="D132" s="9">
        <v>0</v>
      </c>
      <c r="E132" s="12">
        <f t="shared" si="1"/>
        <v>0</v>
      </c>
      <c r="G132" s="11"/>
    </row>
    <row r="133" spans="1:7" ht="45" x14ac:dyDescent="0.25">
      <c r="A133" s="10" t="s">
        <v>164</v>
      </c>
      <c r="B133" s="8" t="s">
        <v>165</v>
      </c>
      <c r="C133" s="9">
        <v>607990</v>
      </c>
      <c r="D133" s="9">
        <v>455992.5</v>
      </c>
      <c r="E133" s="12">
        <f t="shared" si="1"/>
        <v>75</v>
      </c>
      <c r="G133" s="11"/>
    </row>
    <row r="134" spans="1:7" ht="60" x14ac:dyDescent="0.25">
      <c r="A134" s="10" t="s">
        <v>166</v>
      </c>
      <c r="B134" s="8" t="s">
        <v>167</v>
      </c>
      <c r="C134" s="9">
        <v>607990</v>
      </c>
      <c r="D134" s="9">
        <v>455992.5</v>
      </c>
      <c r="E134" s="12">
        <f t="shared" si="1"/>
        <v>75</v>
      </c>
      <c r="G134" s="11"/>
    </row>
    <row r="135" spans="1:7" ht="75" x14ac:dyDescent="0.25">
      <c r="A135" s="10" t="s">
        <v>168</v>
      </c>
      <c r="B135" s="8" t="s">
        <v>169</v>
      </c>
      <c r="C135" s="9">
        <v>112773</v>
      </c>
      <c r="D135" s="9">
        <v>112773</v>
      </c>
      <c r="E135" s="12">
        <f t="shared" ref="E135:E147" si="2">D135/C135*100</f>
        <v>100</v>
      </c>
      <c r="G135" s="11"/>
    </row>
    <row r="136" spans="1:7" ht="75" x14ac:dyDescent="0.25">
      <c r="A136" s="10" t="s">
        <v>170</v>
      </c>
      <c r="B136" s="8" t="s">
        <v>171</v>
      </c>
      <c r="C136" s="9">
        <v>112773</v>
      </c>
      <c r="D136" s="9">
        <v>112773</v>
      </c>
      <c r="E136" s="12">
        <f t="shared" si="2"/>
        <v>100</v>
      </c>
      <c r="G136" s="11"/>
    </row>
    <row r="137" spans="1:7" ht="60" x14ac:dyDescent="0.25">
      <c r="A137" s="10" t="s">
        <v>172</v>
      </c>
      <c r="B137" s="8" t="s">
        <v>173</v>
      </c>
      <c r="C137" s="9">
        <v>184349.99</v>
      </c>
      <c r="D137" s="9">
        <v>100145.78</v>
      </c>
      <c r="E137" s="12">
        <f t="shared" si="2"/>
        <v>54.32372412930426</v>
      </c>
      <c r="G137" s="11"/>
    </row>
    <row r="138" spans="1:7" ht="60" x14ac:dyDescent="0.25">
      <c r="A138" s="10" t="s">
        <v>174</v>
      </c>
      <c r="B138" s="8" t="s">
        <v>175</v>
      </c>
      <c r="C138" s="9">
        <v>184349.99</v>
      </c>
      <c r="D138" s="9">
        <v>100145.78</v>
      </c>
      <c r="E138" s="12">
        <f t="shared" si="2"/>
        <v>54.32372412930426</v>
      </c>
      <c r="G138" s="11"/>
    </row>
    <row r="139" spans="1:7" x14ac:dyDescent="0.25">
      <c r="A139" s="10" t="s">
        <v>176</v>
      </c>
      <c r="B139" s="8" t="s">
        <v>177</v>
      </c>
      <c r="C139" s="9">
        <v>17319619.600000001</v>
      </c>
      <c r="D139" s="9">
        <v>12608560.4</v>
      </c>
      <c r="E139" s="12">
        <f t="shared" si="2"/>
        <v>72.799291735021711</v>
      </c>
      <c r="G139" s="11"/>
    </row>
    <row r="140" spans="1:7" ht="72" customHeight="1" x14ac:dyDescent="0.25">
      <c r="A140" s="10" t="s">
        <v>178</v>
      </c>
      <c r="B140" s="8" t="s">
        <v>179</v>
      </c>
      <c r="C140" s="9">
        <v>17226831.600000001</v>
      </c>
      <c r="D140" s="9">
        <v>12515772.4</v>
      </c>
      <c r="E140" s="12">
        <f t="shared" si="2"/>
        <v>72.652781954401874</v>
      </c>
      <c r="G140" s="11"/>
    </row>
    <row r="141" spans="1:7" ht="78.75" customHeight="1" x14ac:dyDescent="0.25">
      <c r="A141" s="10" t="s">
        <v>180</v>
      </c>
      <c r="B141" s="8" t="s">
        <v>181</v>
      </c>
      <c r="C141" s="9">
        <v>17226831.600000001</v>
      </c>
      <c r="D141" s="9">
        <v>12515772.4</v>
      </c>
      <c r="E141" s="12">
        <f t="shared" si="2"/>
        <v>72.652781954401874</v>
      </c>
      <c r="G141" s="11"/>
    </row>
    <row r="142" spans="1:7" ht="30" x14ac:dyDescent="0.25">
      <c r="A142" s="10" t="s">
        <v>182</v>
      </c>
      <c r="B142" s="8" t="s">
        <v>183</v>
      </c>
      <c r="C142" s="9">
        <v>92788</v>
      </c>
      <c r="D142" s="9">
        <v>92788</v>
      </c>
      <c r="E142" s="12">
        <f t="shared" si="2"/>
        <v>100</v>
      </c>
      <c r="G142" s="11"/>
    </row>
    <row r="143" spans="1:7" ht="32.25" customHeight="1" x14ac:dyDescent="0.25">
      <c r="A143" s="10" t="s">
        <v>184</v>
      </c>
      <c r="B143" s="8" t="s">
        <v>185</v>
      </c>
      <c r="C143" s="9">
        <v>92788</v>
      </c>
      <c r="D143" s="9">
        <v>92788</v>
      </c>
      <c r="E143" s="12">
        <f t="shared" si="2"/>
        <v>100</v>
      </c>
      <c r="G143" s="11"/>
    </row>
    <row r="144" spans="1:7" ht="18.75" customHeight="1" x14ac:dyDescent="0.25">
      <c r="A144" s="10" t="s">
        <v>201</v>
      </c>
      <c r="B144" s="8" t="s">
        <v>202</v>
      </c>
      <c r="C144" s="9">
        <v>59328</v>
      </c>
      <c r="D144" s="9">
        <v>0</v>
      </c>
      <c r="E144" s="12">
        <f t="shared" si="2"/>
        <v>0</v>
      </c>
      <c r="G144" s="11"/>
    </row>
    <row r="145" spans="1:7" ht="30" customHeight="1" x14ac:dyDescent="0.25">
      <c r="A145" s="10" t="s">
        <v>203</v>
      </c>
      <c r="B145" s="8" t="s">
        <v>204</v>
      </c>
      <c r="C145" s="9">
        <v>59328</v>
      </c>
      <c r="D145" s="9">
        <v>0</v>
      </c>
      <c r="E145" s="12">
        <f t="shared" si="2"/>
        <v>0</v>
      </c>
      <c r="G145" s="11"/>
    </row>
    <row r="146" spans="1:7" ht="27" customHeight="1" x14ac:dyDescent="0.25">
      <c r="A146" s="10" t="s">
        <v>205</v>
      </c>
      <c r="B146" s="8" t="s">
        <v>204</v>
      </c>
      <c r="C146" s="9">
        <v>59328</v>
      </c>
      <c r="D146" s="9">
        <v>0</v>
      </c>
      <c r="E146" s="12">
        <f t="shared" si="2"/>
        <v>0</v>
      </c>
      <c r="G146" s="11"/>
    </row>
    <row r="147" spans="1:7" x14ac:dyDescent="0.25">
      <c r="A147" s="10"/>
      <c r="B147" s="8" t="s">
        <v>186</v>
      </c>
      <c r="C147" s="9">
        <v>597257689.12</v>
      </c>
      <c r="D147" s="9">
        <v>408941105.19</v>
      </c>
      <c r="E147" s="12">
        <f t="shared" si="2"/>
        <v>68.469793296848835</v>
      </c>
      <c r="G147" s="11"/>
    </row>
  </sheetData>
  <mergeCells count="1">
    <mergeCell ref="A6:E6"/>
  </mergeCells>
  <pageMargins left="0.78740157480314965" right="0.39370078740157483" top="0.78740157480314965" bottom="0.59055118110236227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2018-10-29T09:56:08Z</dcterms:modified>
</cp:coreProperties>
</file>